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User\Desktop\Կոյուղի Նոր Գեղի\"/>
    </mc:Choice>
  </mc:AlternateContent>
  <xr:revisionPtr revIDLastSave="0" documentId="8_{386CA5F7-F83F-4214-A599-3623BD375843}" xr6:coauthVersionLast="46" xr6:coauthVersionMax="46" xr10:uidLastSave="{00000000-0000-0000-0000-000000000000}"/>
  <bookViews>
    <workbookView xWindow="-120" yWindow="-120" windowWidth="29040" windowHeight="15840" tabRatio="896" xr2:uid="{00000000-000D-0000-FFFF-FFFF00000000}"/>
  </bookViews>
  <sheets>
    <sheet name="Բաժին I" sheetId="36" r:id="rId1"/>
  </sheets>
  <externalReferences>
    <externalReference r:id="rId2"/>
  </externalReferences>
  <definedNames>
    <definedName name="_xlnm.Print_Titles" localSheetId="0">'Բաժին I'!$8:$8</definedName>
    <definedName name="_xlnm.Print_Area" localSheetId="0">'Բաժին I'!$A$1:$G$85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4" i="36" l="1"/>
  <c r="F74" i="36" s="1"/>
  <c r="E73" i="36"/>
  <c r="F73" i="36" s="1"/>
  <c r="E71" i="36"/>
  <c r="F71" i="36" s="1"/>
  <c r="E70" i="36"/>
  <c r="F70" i="36" s="1"/>
  <c r="E69" i="36"/>
  <c r="F69" i="36" s="1"/>
  <c r="E68" i="36"/>
  <c r="F68" i="36" s="1"/>
  <c r="E67" i="36"/>
  <c r="F67" i="36" s="1"/>
  <c r="E66" i="36"/>
  <c r="F66" i="36" s="1"/>
  <c r="F65" i="36"/>
  <c r="E65" i="36"/>
  <c r="E64" i="36"/>
  <c r="F64" i="36" s="1"/>
  <c r="E63" i="36"/>
  <c r="F63" i="36" s="1"/>
  <c r="E62" i="36"/>
  <c r="F62" i="36" s="1"/>
  <c r="E61" i="36"/>
  <c r="F61" i="36" s="1"/>
  <c r="E60" i="36"/>
  <c r="F60" i="36" s="1"/>
  <c r="F59" i="36"/>
  <c r="E59" i="36"/>
  <c r="E58" i="36"/>
  <c r="F58" i="36" s="1"/>
  <c r="E57" i="36"/>
  <c r="F57" i="36" s="1"/>
  <c r="E56" i="36"/>
  <c r="F56" i="36" s="1"/>
  <c r="E55" i="36"/>
  <c r="F55" i="36" s="1"/>
  <c r="E54" i="36"/>
  <c r="F54" i="36" s="1"/>
  <c r="E53" i="36"/>
  <c r="F53" i="36" s="1"/>
  <c r="E49" i="36"/>
  <c r="F49" i="36" s="1"/>
  <c r="E48" i="36"/>
  <c r="F48" i="36" s="1"/>
  <c r="E47" i="36"/>
  <c r="F47" i="36" s="1"/>
  <c r="E46" i="36"/>
  <c r="F46" i="36" s="1"/>
  <c r="E45" i="36"/>
  <c r="F45" i="36" s="1"/>
  <c r="E44" i="36"/>
  <c r="F44" i="36" s="1"/>
  <c r="E43" i="36"/>
  <c r="F43" i="36" s="1"/>
  <c r="E42" i="36"/>
  <c r="F42" i="36" s="1"/>
  <c r="E41" i="36"/>
  <c r="F41" i="36" s="1"/>
  <c r="E40" i="36"/>
  <c r="F40" i="36" s="1"/>
  <c r="E39" i="36"/>
  <c r="F39" i="36" s="1"/>
  <c r="E38" i="36"/>
  <c r="F38" i="36" s="1"/>
  <c r="E37" i="36"/>
  <c r="F37" i="36" s="1"/>
  <c r="E36" i="36"/>
  <c r="F36" i="36" s="1"/>
  <c r="E35" i="36"/>
  <c r="F35" i="36" s="1"/>
  <c r="E32" i="36"/>
  <c r="F32" i="36" s="1"/>
  <c r="F31" i="36"/>
  <c r="E31" i="36"/>
  <c r="E29" i="36"/>
  <c r="F29" i="36" s="1"/>
  <c r="E28" i="36"/>
  <c r="F28" i="36" s="1"/>
  <c r="E27" i="36"/>
  <c r="F27" i="36" s="1"/>
  <c r="E26" i="36"/>
  <c r="F26" i="36" s="1"/>
  <c r="E25" i="36"/>
  <c r="F25" i="36" s="1"/>
  <c r="E24" i="36"/>
  <c r="F24" i="36" s="1"/>
  <c r="E23" i="36"/>
  <c r="F23" i="36" s="1"/>
  <c r="E22" i="36"/>
  <c r="F22" i="36" s="1"/>
  <c r="E21" i="36"/>
  <c r="F21" i="36" s="1"/>
  <c r="E20" i="36"/>
  <c r="F20" i="36" s="1"/>
  <c r="E19" i="36"/>
  <c r="F19" i="36" s="1"/>
  <c r="E18" i="36"/>
  <c r="F18" i="36" s="1"/>
  <c r="E17" i="36"/>
  <c r="F17" i="36" s="1"/>
  <c r="E16" i="36"/>
  <c r="F16" i="36" s="1"/>
  <c r="E15" i="36"/>
  <c r="F15" i="36" s="1"/>
  <c r="E14" i="36"/>
  <c r="F14" i="36" s="1"/>
  <c r="E13" i="36"/>
  <c r="F13" i="36" s="1"/>
  <c r="E12" i="36"/>
  <c r="F12" i="36" s="1"/>
  <c r="E11" i="36"/>
  <c r="F11" i="36" s="1"/>
  <c r="F50" i="36" l="1"/>
  <c r="F75" i="36"/>
  <c r="F76" i="36" l="1"/>
  <c r="F77" i="36" l="1"/>
  <c r="F78" i="36" s="1"/>
  <c r="G50" i="36"/>
  <c r="G75" i="36"/>
  <c r="G76" i="36" l="1"/>
</calcChain>
</file>

<file path=xl/sharedStrings.xml><?xml version="1.0" encoding="utf-8"?>
<sst xmlns="http://schemas.openxmlformats.org/spreadsheetml/2006/main" count="136" uniqueCount="71">
  <si>
    <t>հատ</t>
  </si>
  <si>
    <r>
      <t>մ</t>
    </r>
    <r>
      <rPr>
        <vertAlign val="superscript"/>
        <sz val="10"/>
        <rFont val="Sylfaen"/>
        <family val="1"/>
        <charset val="204"/>
      </rPr>
      <t>3</t>
    </r>
  </si>
  <si>
    <t>Հ/Հ</t>
  </si>
  <si>
    <t>Աշխատանքների տեսակները և անվանումը</t>
  </si>
  <si>
    <t>Չ/Մ</t>
  </si>
  <si>
    <t>Քանակ</t>
  </si>
  <si>
    <t xml:space="preserve"> Միավ. արժեքը (հազար ՀՀ դրամ)</t>
  </si>
  <si>
    <t>Գումարը (հազար ՀՀ դրամ)</t>
  </si>
  <si>
    <t>Ծավալաթերթ</t>
  </si>
  <si>
    <t>Կշիռը 
%- ով</t>
  </si>
  <si>
    <t>տն</t>
  </si>
  <si>
    <t>գծմ</t>
  </si>
  <si>
    <t>Ավազի նախապատրաստական շերտի իրականացում h=10սմ հաստությամբ</t>
  </si>
  <si>
    <t>Պատերի արտաքին մակերեսների ջրամեկուսացում 2 շերտ բիտումային մածիկով</t>
  </si>
  <si>
    <r>
      <t>մ</t>
    </r>
    <r>
      <rPr>
        <vertAlign val="superscript"/>
        <sz val="11"/>
        <rFont val="Sylfaen"/>
        <family val="1"/>
        <charset val="204"/>
      </rPr>
      <t>2</t>
    </r>
  </si>
  <si>
    <r>
      <t>մ</t>
    </r>
    <r>
      <rPr>
        <vertAlign val="superscript"/>
        <sz val="11"/>
        <rFont val="Sylfaen"/>
        <family val="1"/>
        <charset val="204"/>
      </rPr>
      <t>3</t>
    </r>
  </si>
  <si>
    <t>D=1.0մ տրամագծով հավաքովի ե/բ էլեմենտներով հորի կառուցում</t>
  </si>
  <si>
    <t>Ընդհանուրը</t>
  </si>
  <si>
    <t>Նախապատրաստական շերտի իրականացում B7.5 դասի բետոնից h=10սմ հաստությամբ</t>
  </si>
  <si>
    <t>Բետոնե վաքի իրականացում B12.5 դասի բետոնից առվակի երկաթայնացումով</t>
  </si>
  <si>
    <t xml:space="preserve">Հիմքի հավաքովի ե/բ սալ ՀՍ 10 տիպի </t>
  </si>
  <si>
    <t xml:space="preserve">Պատի հավաքովի ե/բ օղակ ՊՕ 10-9 տիպի </t>
  </si>
  <si>
    <t xml:space="preserve">Պատի հավաքովի ե/բ օղակ ՊՕ 10-6 տիպի </t>
  </si>
  <si>
    <t>Մետաղական կոնստրուկցիաների երկշերտ յուղաներկում</t>
  </si>
  <si>
    <t>ԱԱՀ - 20%</t>
  </si>
  <si>
    <t>Ասֆալտբետոնե ծածկույթի կտրում</t>
  </si>
  <si>
    <t>մ</t>
  </si>
  <si>
    <t>տ</t>
  </si>
  <si>
    <t xml:space="preserve">Խոշորահատիկ ասֆալտբետոնե ծածկույթի իրականացում h=6սմ հաստությամբ </t>
  </si>
  <si>
    <t xml:space="preserve">Մանրահատիկ ասֆալտբետոնե ծածկույթի իրականացում h=4սմ հաստությամբ </t>
  </si>
  <si>
    <t xml:space="preserve">Խրամուղու և փոսորակի լրամշակում ձեռքով, հատակի հարթեցմամբ </t>
  </si>
  <si>
    <t>Կոյուղու DN200(GF) SN8 տիպի պոլիէթիլենե լայնուկավոր ակոսավոր խողովակների մոնտաժում, փորձարկումով</t>
  </si>
  <si>
    <t>Խրամուղու և փոսորակի ետլիցք, ավազով`տոփանումով</t>
  </si>
  <si>
    <t>1. Կոյուղու կոլեկտոր-Կ1</t>
  </si>
  <si>
    <t>1.1. Հողային աշխատանքներ</t>
  </si>
  <si>
    <t>Խրամուղու և փոսորակի մշակում IV կարգի գրունտներում (քանդված ասֆալտբետոն և խիճ), բարձելով ա/մ</t>
  </si>
  <si>
    <t>1.2. Տեխնոլոգիական աշխատանքներ</t>
  </si>
  <si>
    <t>1.3. Շինարարական աշխատանքներ</t>
  </si>
  <si>
    <t>Ծածկի հավաքովի ե/բ սալ ԾՍ 10 տիպի, թուջե ծանր մտոցով</t>
  </si>
  <si>
    <t>Ներդիր դետալների տեղադրում</t>
  </si>
  <si>
    <t>կգ</t>
  </si>
  <si>
    <t>Ընդամենը 1. Կոյուղու կոլեկտոր-Կ1</t>
  </si>
  <si>
    <t>2.1. Հողային աշխատանքներ</t>
  </si>
  <si>
    <t>2.2. Տեխնոլոգիական աշխատանքներ</t>
  </si>
  <si>
    <t>Օբյեկտի անվանումը՝   Նոր Հաճն համայնքի Նոր Գեղի բնակավայրի Արցախի փողոցի կոյուղագծի վերակառուցման աշխատանքներ</t>
  </si>
  <si>
    <r>
      <t>Ասֆալտբետոնե ծածկույթի քանդում հարվածահար մուրճով խրամուղու և փոսորակի ասֆալտապատ ծածկույթի ընդհանուր մակերեսի (494.0մ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</si>
  <si>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Բարձած ասֆալտբետոնի  և խճի տեղափոխում 5.0 կմ   աղբավայր</t>
  </si>
  <si>
    <t>Խրամուղու և փոսորակի մշակում IV կարգի գրունտներում էքսկավատորով, կողալիցքով</t>
  </si>
  <si>
    <r>
      <t>մ</t>
    </r>
    <r>
      <rPr>
        <vertAlign val="superscript"/>
        <sz val="11"/>
        <rFont val="Times Armenian"/>
        <family val="1"/>
      </rPr>
      <t>3</t>
    </r>
  </si>
  <si>
    <t>Խրամուղու և փոսորակի մշակում IV կարգի գրունտներում ձեռքով, կողալիցքով</t>
  </si>
  <si>
    <t>Խրամուղու և փոսորակի մշակում V կարգի գրունտներում էքսկավատորով, բարձելով ա/մ</t>
  </si>
  <si>
    <t>Բարձած գրունտի տեղափոխում  5.0 կմ Նուբարաշենի  աղբավայր</t>
  </si>
  <si>
    <t>Խրամուղում և փոսորակներում Vp կարգի գրունտների փխրեցում հիդրոմուրճով</t>
  </si>
  <si>
    <t>Խրամուղու և փոսորակի մշակում էքսկավատորով նախօրոք փխրեցրած գրունտներում  բարձելով ա/մ</t>
  </si>
  <si>
    <t>Ավազի պաշտպանիչ շերտի իրականացում</t>
  </si>
  <si>
    <t>Խրամուղու և փոսորակների ետլիցք, կողալիցքի մշակված գրունտներից տոփանումով</t>
  </si>
  <si>
    <t>Խճի նախապատրաստական շերտի իրականացում h=12սմ հաստությամբ</t>
  </si>
  <si>
    <t>Պողպատե (St) DN426x6.0 էլ. եռակցվող խողովակների մոնտաժում խրամուղում, որպես պատյան</t>
  </si>
  <si>
    <t>Ե/բ  դիտահորեր ԳԴՀ-1-19, ԱԴՀ-1–5, ԳՎԴՀ
 D=1.0, H=0,52-1,50</t>
  </si>
  <si>
    <t>Գոյություն ունեցող ե/բ հորի և հարակից կառուցվածքների քանդում, ապամոնտաժում բարձելով ա/մ</t>
  </si>
  <si>
    <t>Տիղմի հեռացում գոյություն ունեցող ե/բ հորից և DN 1000 մմ խողովակից բարձելով ա/մ</t>
  </si>
  <si>
    <t>Բարձած շին․ աղբի և տիղմի տեղափոխում 5.0 կմ աղբավայր</t>
  </si>
  <si>
    <t>Հորերի պատերի կառուցում B15 դասի բետոնե լեկալ աղյուսներով</t>
  </si>
  <si>
    <t>Լեկալե աղյուսյներով պատերի ցեմենտավազե սվաղի իրականացում d=20մմ</t>
  </si>
  <si>
    <r>
      <t>մ</t>
    </r>
    <r>
      <rPr>
        <vertAlign val="superscript"/>
        <sz val="10"/>
        <rFont val="Sylfaen"/>
        <family val="1"/>
        <charset val="204"/>
      </rPr>
      <t>2</t>
    </r>
  </si>
  <si>
    <t>2. Մասնավոր տների ելքագծեր</t>
  </si>
  <si>
    <t>Կոյուղու DN100(GF) SN8 տիպի պոլիէթիլենե լայնուկավոր ակոսավոր խողովակների մոնտաժում, փորձարկումով</t>
  </si>
  <si>
    <t>տեղ</t>
  </si>
  <si>
    <t>Ընդամենը 2. Մասնավոր տների ելքագծեր</t>
  </si>
  <si>
    <t>Ընդամենը 1.+2.</t>
  </si>
  <si>
    <t>Միացում գոյություն ունեցող ելքագծերին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</si>
</sst>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0.0"/>
    <numFmt numFmtId="166" formatCode="#,##0.000"/>
    <numFmt numFmtId="167" formatCode="0.000"/>
    <numFmt numFmtId="168" formatCode="0.000000000"/>
    <numFmt numFmtId="169" formatCode="0.0000000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i/>
      <sz val="10"/>
      <name val="Sylfaen"/>
      <family val="1"/>
      <charset val="204"/>
    </font>
    <font>
      <sz val="10"/>
      <name val="Sylfaen"/>
      <family val="1"/>
      <charset val="204"/>
    </font>
    <font>
      <vertAlign val="superscript"/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i/>
      <sz val="11"/>
      <name val="Sylfaen"/>
      <family val="1"/>
    </font>
    <font>
      <sz val="11"/>
      <color theme="1"/>
      <name val="Sylfaen"/>
      <family val="1"/>
      <charset val="204"/>
    </font>
    <font>
      <b/>
      <sz val="11"/>
      <name val="Sylfaen"/>
      <family val="1"/>
    </font>
    <font>
      <b/>
      <sz val="11"/>
      <name val="Sylfaen"/>
      <family val="1"/>
      <charset val="204"/>
    </font>
    <font>
      <sz val="11"/>
      <color theme="0"/>
      <name val="Calibri"/>
      <family val="2"/>
      <scheme val="minor"/>
    </font>
    <font>
      <b/>
      <i/>
      <sz val="10"/>
      <name val="Sylfaen"/>
      <family val="1"/>
      <charset val="204"/>
    </font>
    <font>
      <b/>
      <i/>
      <sz val="10"/>
      <name val="Sylfaen"/>
      <family val="1"/>
    </font>
    <font>
      <vertAlign val="superscript"/>
      <sz val="11"/>
      <name val="Sylfaen"/>
      <family val="1"/>
      <charset val="204"/>
    </font>
    <font>
      <b/>
      <sz val="10"/>
      <name val="Sylfaen"/>
      <family val="1"/>
    </font>
    <font>
      <sz val="10"/>
      <name val="Sylfaen"/>
      <family val="1"/>
    </font>
    <font>
      <vertAlign val="superscript"/>
      <sz val="11"/>
      <name val="Times Armeni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42">
    <xf numFmtId="0" fontId="0" fillId="0" borderId="0" xfId="0"/>
    <xf numFmtId="166" fontId="5" fillId="0" borderId="1" xfId="0" applyNumberFormat="1" applyFont="1" applyBorder="1" applyAlignment="1">
      <alignment horizontal="center" vertical="center" wrapText="1"/>
    </xf>
    <xf numFmtId="168" fontId="0" fillId="0" borderId="0" xfId="0" applyNumberFormat="1"/>
    <xf numFmtId="9" fontId="5" fillId="0" borderId="1" xfId="2" applyFont="1" applyFill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4" fillId="0" borderId="1" xfId="0" applyFont="1" applyBorder="1" applyAlignment="1">
      <alignment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165" fontId="5" fillId="0" borderId="1" xfId="3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3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0" fontId="22" fillId="0" borderId="1" xfId="3" applyFont="1" applyBorder="1" applyAlignment="1">
      <alignment horizontal="center" vertical="center" wrapText="1"/>
    </xf>
    <xf numFmtId="0" fontId="5" fillId="0" borderId="1" xfId="5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22" fillId="0" borderId="2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0" fontId="5" fillId="0" borderId="1" xfId="5" applyFont="1" applyBorder="1" applyAlignment="1">
      <alignment horizontal="left" vertical="center" wrapText="1"/>
    </xf>
    <xf numFmtId="0" fontId="5" fillId="0" borderId="2" xfId="5" applyFont="1" applyBorder="1" applyAlignment="1">
      <alignment horizontal="center" vertical="center" wrapText="1"/>
    </xf>
    <xf numFmtId="0" fontId="5" fillId="0" borderId="2" xfId="5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169" fontId="0" fillId="0" borderId="0" xfId="0" applyNumberFormat="1"/>
    <xf numFmtId="169" fontId="17" fillId="0" borderId="0" xfId="0" applyNumberFormat="1" applyFont="1"/>
    <xf numFmtId="0" fontId="0" fillId="0" borderId="0" xfId="0" applyAlignment="1">
      <alignment horizontal="left" vertical="center"/>
    </xf>
    <xf numFmtId="167" fontId="0" fillId="0" borderId="0" xfId="0" applyNumberFormat="1" applyAlignment="1">
      <alignment horizontal="center" vertical="center"/>
    </xf>
    <xf numFmtId="166" fontId="0" fillId="0" borderId="0" xfId="0" applyNumberFormat="1"/>
    <xf numFmtId="4" fontId="5" fillId="0" borderId="1" xfId="0" applyNumberFormat="1" applyFont="1" applyBorder="1" applyAlignment="1">
      <alignment horizontal="center" vertical="center" wrapText="1"/>
    </xf>
    <xf numFmtId="167" fontId="5" fillId="0" borderId="1" xfId="3" applyNumberFormat="1" applyFont="1" applyBorder="1" applyAlignment="1">
      <alignment horizontal="center" vertical="center" wrapText="1"/>
    </xf>
    <xf numFmtId="166" fontId="21" fillId="0" borderId="1" xfId="0" applyNumberFormat="1" applyFont="1" applyBorder="1" applyAlignment="1">
      <alignment horizontal="center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center" wrapText="1"/>
    </xf>
    <xf numFmtId="0" fontId="19" fillId="2" borderId="1" xfId="3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33">
    <cellStyle name="Normal 10" xfId="5" xr:uid="{00000000-0005-0000-0000-000001000000}"/>
    <cellStyle name="Normal 10 2" xfId="14" xr:uid="{00000000-0005-0000-0000-000002000000}"/>
    <cellStyle name="Normal 10 2 2" xfId="9" xr:uid="{00000000-0005-0000-0000-000003000000}"/>
    <cellStyle name="Normal 10 2 3" xfId="10" xr:uid="{00000000-0005-0000-0000-000004000000}"/>
    <cellStyle name="Normal 11" xfId="3" xr:uid="{00000000-0005-0000-0000-000005000000}"/>
    <cellStyle name="Normal 2" xfId="1" xr:uid="{00000000-0005-0000-0000-000006000000}"/>
    <cellStyle name="Normal 2 2" xfId="16" xr:uid="{00000000-0005-0000-0000-000007000000}"/>
    <cellStyle name="Normal 2 2 2" xfId="11" xr:uid="{00000000-0005-0000-0000-000008000000}"/>
    <cellStyle name="Normal 2 2 2 2 2 2" xfId="17" xr:uid="{00000000-0005-0000-0000-000009000000}"/>
    <cellStyle name="Normal 23 2" xfId="8" xr:uid="{00000000-0005-0000-0000-00000A000000}"/>
    <cellStyle name="Normal 24" xfId="12" xr:uid="{00000000-0005-0000-0000-00000B000000}"/>
    <cellStyle name="Normal 27" xfId="18" xr:uid="{00000000-0005-0000-0000-00000C000000}"/>
    <cellStyle name="Normal 3" xfId="15" xr:uid="{00000000-0005-0000-0000-00000D000000}"/>
    <cellStyle name="Normal 3 2" xfId="19" xr:uid="{00000000-0005-0000-0000-00000E000000}"/>
    <cellStyle name="Normal 4" xfId="20" xr:uid="{00000000-0005-0000-0000-00000F000000}"/>
    <cellStyle name="Normal 4 2" xfId="6" xr:uid="{00000000-0005-0000-0000-000010000000}"/>
    <cellStyle name="Normal 5" xfId="21" xr:uid="{00000000-0005-0000-0000-000011000000}"/>
    <cellStyle name="Normal 6" xfId="22" xr:uid="{00000000-0005-0000-0000-000012000000}"/>
    <cellStyle name="Normal 7" xfId="23" xr:uid="{00000000-0005-0000-0000-000013000000}"/>
    <cellStyle name="Normal 8" xfId="4" xr:uid="{00000000-0005-0000-0000-000014000000}"/>
    <cellStyle name="Normal 9" xfId="24" xr:uid="{00000000-0005-0000-0000-000015000000}"/>
    <cellStyle name="Percent 2" xfId="2" xr:uid="{00000000-0005-0000-0000-000016000000}"/>
    <cellStyle name="Percent 2 2" xfId="25" xr:uid="{00000000-0005-0000-0000-000017000000}"/>
    <cellStyle name="Percent 3" xfId="26" xr:uid="{00000000-0005-0000-0000-000018000000}"/>
    <cellStyle name="Percent 3 2" xfId="27" xr:uid="{00000000-0005-0000-0000-000019000000}"/>
    <cellStyle name="Percent 4" xfId="7" xr:uid="{00000000-0005-0000-0000-00001A000000}"/>
    <cellStyle name="Percent 5" xfId="28" xr:uid="{00000000-0005-0000-0000-00001B000000}"/>
    <cellStyle name="Percent 5 2" xfId="29" xr:uid="{00000000-0005-0000-0000-00001C000000}"/>
    <cellStyle name="Обычный" xfId="0" builtinId="0"/>
    <cellStyle name="Обычный 2" xfId="30" xr:uid="{00000000-0005-0000-0000-00001D000000}"/>
    <cellStyle name="Обычный 3 2" xfId="13" xr:uid="{00000000-0005-0000-0000-00001E000000}"/>
    <cellStyle name="Процентный 2" xfId="31" xr:uid="{00000000-0005-0000-0000-00001F000000}"/>
    <cellStyle name="Финансовый 2" xfId="32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350;&#1329;&#1341;&#1329;&#1344;&#1329;&#1351;&#1339;&#1358;&#1350;&#1333;&#1360;\&#1350;&#1329;&#1341;&#1329;&#1344;&#1329;&#1351;&#1339;&#1358;&#1350;&#1333;&#1360;\2025\2.%20&#1350;&#1400;&#1408;%20&#1331;&#1381;&#1394;&#1387;%20-%20&#1391;&#1400;&#1397;&#1400;&#1410;&#1394;&#1387;\&#1350;&#1400;&#1408;%20&#1331;&#1381;&#1394;&#1387;%20-%20&#1398;&#1377;&#1389;&#1377;&#1392;&#1377;&#1399;&#1387;&#140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ԱՄՓՈՓ"/>
      <sheetName val="ՕԲՅ"/>
      <sheetName val="1-1"/>
      <sheetName val="1-2"/>
      <sheetName val="ԾԱՎԱԼ"/>
    </sheetNames>
    <sheetDataSet>
      <sheetData sheetId="0" refreshError="1"/>
      <sheetData sheetId="1" refreshError="1"/>
      <sheetData sheetId="2">
        <row r="20">
          <cell r="P20">
            <v>0.33</v>
          </cell>
        </row>
        <row r="21">
          <cell r="P21">
            <v>4.4135771400000001</v>
          </cell>
        </row>
        <row r="22">
          <cell r="P22">
            <v>0.8910010623000002</v>
          </cell>
        </row>
        <row r="23">
          <cell r="P23">
            <v>1.509085</v>
          </cell>
        </row>
        <row r="24">
          <cell r="P24">
            <v>0.70355061400000007</v>
          </cell>
        </row>
        <row r="25">
          <cell r="P25">
            <v>4.8085034000000002</v>
          </cell>
        </row>
        <row r="26">
          <cell r="P26">
            <v>1.1752497883999999</v>
          </cell>
        </row>
        <row r="27">
          <cell r="P27">
            <v>1.509085</v>
          </cell>
        </row>
        <row r="28">
          <cell r="P28">
            <v>6</v>
          </cell>
        </row>
        <row r="29">
          <cell r="P29">
            <v>0.8910010623000002</v>
          </cell>
        </row>
        <row r="30">
          <cell r="P30">
            <v>1.509085</v>
          </cell>
        </row>
        <row r="31">
          <cell r="P31">
            <v>5.7702040800000001</v>
          </cell>
        </row>
        <row r="32">
          <cell r="P32">
            <v>5.9724509000000001</v>
          </cell>
        </row>
        <row r="33">
          <cell r="P33">
            <v>5.9724509000000001</v>
          </cell>
        </row>
        <row r="34">
          <cell r="P34">
            <v>4.1521225300000006</v>
          </cell>
        </row>
        <row r="35">
          <cell r="P35">
            <v>0.38563453000000003</v>
          </cell>
        </row>
        <row r="36">
          <cell r="P36">
            <v>1.1425617039999998</v>
          </cell>
        </row>
        <row r="39">
          <cell r="P39">
            <v>4.3346264991999996</v>
          </cell>
        </row>
        <row r="40">
          <cell r="P40">
            <v>3.1961648739999999</v>
          </cell>
        </row>
        <row r="42">
          <cell r="P42">
            <v>6.801932643999999</v>
          </cell>
        </row>
        <row r="43">
          <cell r="P43">
            <v>34.039928671999995</v>
          </cell>
        </row>
        <row r="46">
          <cell r="P46">
            <v>26.066743360000004</v>
          </cell>
        </row>
        <row r="47">
          <cell r="P47">
            <v>3.212278560000001</v>
          </cell>
        </row>
        <row r="48">
          <cell r="P48">
            <v>1.509085</v>
          </cell>
        </row>
        <row r="49">
          <cell r="P49">
            <v>31.393747799999996</v>
          </cell>
        </row>
        <row r="50">
          <cell r="P50">
            <v>64.015465308800003</v>
          </cell>
        </row>
        <row r="54">
          <cell r="P54">
            <v>37.511251000000001</v>
          </cell>
        </row>
        <row r="55">
          <cell r="P55">
            <v>22.827199999999998</v>
          </cell>
        </row>
        <row r="56">
          <cell r="P56">
            <v>31.958079999999999</v>
          </cell>
        </row>
        <row r="57">
          <cell r="P57">
            <v>23.96856</v>
          </cell>
        </row>
        <row r="58">
          <cell r="P58">
            <v>94.732879999999994</v>
          </cell>
        </row>
        <row r="59">
          <cell r="P59">
            <v>0.54671143999999994</v>
          </cell>
        </row>
        <row r="60">
          <cell r="P60">
            <v>15.045983815789473</v>
          </cell>
        </row>
        <row r="62">
          <cell r="P62">
            <v>86.629072899999983</v>
          </cell>
        </row>
        <row r="64">
          <cell r="P64">
            <v>1.87919484</v>
          </cell>
        </row>
        <row r="65">
          <cell r="P65">
            <v>0.85664955999999992</v>
          </cell>
        </row>
      </sheetData>
      <sheetData sheetId="3">
        <row r="20">
          <cell r="P20">
            <v>0.33</v>
          </cell>
        </row>
        <row r="21">
          <cell r="P21">
            <v>4.4135771400000001</v>
          </cell>
        </row>
        <row r="22">
          <cell r="P22">
            <v>0.8910010623000002</v>
          </cell>
        </row>
        <row r="23">
          <cell r="P23">
            <v>1.509085</v>
          </cell>
        </row>
        <row r="24">
          <cell r="P24">
            <v>0.70355061400000007</v>
          </cell>
        </row>
        <row r="25">
          <cell r="P25">
            <v>4.8085034000000002</v>
          </cell>
        </row>
        <row r="26">
          <cell r="P26">
            <v>1.1752497883999999</v>
          </cell>
        </row>
        <row r="27">
          <cell r="P27">
            <v>1.509085</v>
          </cell>
        </row>
        <row r="28">
          <cell r="P28">
            <v>6</v>
          </cell>
        </row>
        <row r="29">
          <cell r="P29">
            <v>0.8910010623000002</v>
          </cell>
        </row>
        <row r="30">
          <cell r="P30">
            <v>1.509085</v>
          </cell>
        </row>
        <row r="31">
          <cell r="P31">
            <v>5.7702040800000001</v>
          </cell>
        </row>
        <row r="32">
          <cell r="P32">
            <v>5.9724509000000001</v>
          </cell>
        </row>
        <row r="33">
          <cell r="P33">
            <v>5.9724509000000001</v>
          </cell>
        </row>
        <row r="34">
          <cell r="P34">
            <v>4.1521225300000006</v>
          </cell>
        </row>
        <row r="35">
          <cell r="P35">
            <v>0.38563453000000003</v>
          </cell>
        </row>
        <row r="36">
          <cell r="P36">
            <v>1.1425617039999998</v>
          </cell>
        </row>
        <row r="39">
          <cell r="P39">
            <v>4.3346264991999996</v>
          </cell>
        </row>
        <row r="40">
          <cell r="P40">
            <v>3.1961648739999999</v>
          </cell>
        </row>
        <row r="42">
          <cell r="P42">
            <v>3.411467</v>
          </cell>
        </row>
        <row r="43">
          <cell r="P43">
            <v>22.257917800000001</v>
          </cell>
        </row>
      </sheetData>
      <sheetData sheetId="4">
        <row r="5">
          <cell r="I5">
            <v>1.3333699241379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2:J78"/>
  <sheetViews>
    <sheetView tabSelected="1" view="pageBreakPreview" zoomScaleNormal="100" zoomScaleSheetLayoutView="100" workbookViewId="0">
      <selection activeCell="A2" sqref="A2:G2"/>
    </sheetView>
  </sheetViews>
  <sheetFormatPr defaultRowHeight="15" x14ac:dyDescent="0.25"/>
  <cols>
    <col min="1" max="1" width="4" bestFit="1" customWidth="1"/>
    <col min="2" max="2" width="50.5703125" customWidth="1"/>
    <col min="3" max="3" width="6" customWidth="1"/>
    <col min="4" max="4" width="8.42578125" bestFit="1" customWidth="1"/>
    <col min="5" max="5" width="9.7109375" customWidth="1"/>
    <col min="6" max="6" width="15.7109375" bestFit="1" customWidth="1"/>
    <col min="7" max="7" width="10" style="4" bestFit="1" customWidth="1"/>
    <col min="8" max="8" width="11.28515625" bestFit="1" customWidth="1"/>
    <col min="9" max="9" width="14" bestFit="1" customWidth="1"/>
  </cols>
  <sheetData>
    <row r="2" spans="1:9" ht="58.5" customHeight="1" x14ac:dyDescent="0.25">
      <c r="A2" s="40" t="s">
        <v>44</v>
      </c>
      <c r="B2" s="40"/>
      <c r="C2" s="40"/>
      <c r="D2" s="40"/>
      <c r="E2" s="40"/>
      <c r="F2" s="40"/>
      <c r="G2" s="40"/>
    </row>
    <row r="4" spans="1:9" ht="18" x14ac:dyDescent="0.25">
      <c r="B4" s="41" t="s">
        <v>8</v>
      </c>
      <c r="C4" s="41"/>
      <c r="D4" s="41"/>
      <c r="E4" s="41"/>
      <c r="F4" s="41"/>
      <c r="I4" s="29"/>
    </row>
    <row r="5" spans="1:9" x14ac:dyDescent="0.25">
      <c r="F5" s="2"/>
      <c r="I5" s="30"/>
    </row>
    <row r="6" spans="1:9" x14ac:dyDescent="0.25">
      <c r="H6" s="31"/>
    </row>
    <row r="7" spans="1:9" ht="75" x14ac:dyDescent="0.25">
      <c r="A7" s="12" t="s">
        <v>2</v>
      </c>
      <c r="B7" s="12" t="s">
        <v>3</v>
      </c>
      <c r="C7" s="12" t="s">
        <v>4</v>
      </c>
      <c r="D7" s="12" t="s">
        <v>5</v>
      </c>
      <c r="E7" s="12" t="s">
        <v>6</v>
      </c>
      <c r="F7" s="12" t="s">
        <v>7</v>
      </c>
      <c r="G7" s="12" t="s">
        <v>9</v>
      </c>
    </row>
    <row r="8" spans="1:9" x14ac:dyDescent="0.25">
      <c r="A8" s="7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</row>
    <row r="9" spans="1:9" ht="15" customHeight="1" x14ac:dyDescent="0.25">
      <c r="A9" s="39" t="s">
        <v>33</v>
      </c>
      <c r="B9" s="39"/>
      <c r="C9" s="39"/>
      <c r="D9" s="14"/>
      <c r="E9" s="1"/>
      <c r="F9" s="1"/>
      <c r="G9" s="5"/>
    </row>
    <row r="10" spans="1:9" ht="15" customHeight="1" x14ac:dyDescent="0.25">
      <c r="A10" s="38" t="s">
        <v>34</v>
      </c>
      <c r="B10" s="38"/>
      <c r="C10" s="38"/>
      <c r="D10" s="15"/>
      <c r="E10" s="1"/>
      <c r="F10" s="1"/>
      <c r="G10" s="5"/>
    </row>
    <row r="11" spans="1:9" x14ac:dyDescent="0.25">
      <c r="A11" s="18">
        <v>1</v>
      </c>
      <c r="B11" s="23" t="s">
        <v>25</v>
      </c>
      <c r="C11" s="20" t="s">
        <v>26</v>
      </c>
      <c r="D11" s="15">
        <v>646</v>
      </c>
      <c r="E11" s="1">
        <f>+'[1]1-1'!P20*[1]ԾԱՎԱԼ!$I$5</f>
        <v>0.44001207496550704</v>
      </c>
      <c r="F11" s="1">
        <f t="shared" ref="F11:F49" si="0">+E11*D11</f>
        <v>284.24780042771755</v>
      </c>
      <c r="G11" s="5"/>
    </row>
    <row r="12" spans="1:9" ht="45.75" x14ac:dyDescent="0.25">
      <c r="A12" s="18">
        <v>2</v>
      </c>
      <c r="B12" s="23" t="s">
        <v>45</v>
      </c>
      <c r="C12" s="20" t="s">
        <v>15</v>
      </c>
      <c r="D12" s="6">
        <v>24.7</v>
      </c>
      <c r="E12" s="1">
        <f>+'[1]1-1'!P21*[1]ԾԱՎԱԼ!$I$5</f>
        <v>5.8849310163385695</v>
      </c>
      <c r="F12" s="1">
        <f t="shared" si="0"/>
        <v>145.35779610356266</v>
      </c>
      <c r="G12" s="5"/>
    </row>
    <row r="13" spans="1:9" ht="45" x14ac:dyDescent="0.25">
      <c r="A13" s="18">
        <v>3</v>
      </c>
      <c r="B13" s="23" t="s">
        <v>35</v>
      </c>
      <c r="C13" s="20" t="s">
        <v>15</v>
      </c>
      <c r="D13" s="15">
        <v>98</v>
      </c>
      <c r="E13" s="1">
        <f>+'[1]1-1'!P22*[1]ԾԱՎԱԼ!$I$5</f>
        <v>1.1880340188457397</v>
      </c>
      <c r="F13" s="1">
        <f t="shared" si="0"/>
        <v>116.42733384688249</v>
      </c>
      <c r="G13" s="5"/>
    </row>
    <row r="14" spans="1:9" ht="30" x14ac:dyDescent="0.25">
      <c r="A14" s="18">
        <v>4</v>
      </c>
      <c r="B14" s="23" t="s">
        <v>46</v>
      </c>
      <c r="C14" s="20" t="s">
        <v>10</v>
      </c>
      <c r="D14" s="6">
        <v>186.2</v>
      </c>
      <c r="E14" s="1">
        <f>+'[1]1-1'!P23*[1]ԾԱՎԱԼ!$I$5</f>
        <v>2.0121685519676427</v>
      </c>
      <c r="F14" s="1">
        <f t="shared" si="0"/>
        <v>374.66578437637503</v>
      </c>
      <c r="G14" s="5"/>
    </row>
    <row r="15" spans="1:9" ht="30" x14ac:dyDescent="0.25">
      <c r="A15" s="18">
        <v>5</v>
      </c>
      <c r="B15" s="23" t="s">
        <v>47</v>
      </c>
      <c r="C15" s="20" t="s">
        <v>48</v>
      </c>
      <c r="D15" s="15">
        <v>147</v>
      </c>
      <c r="E15" s="1">
        <f>+'[1]1-1'!P24*[1]ԾԱՎԱԼ!$I$5</f>
        <v>0.93809322881635304</v>
      </c>
      <c r="F15" s="1">
        <f t="shared" si="0"/>
        <v>137.89970463600389</v>
      </c>
      <c r="G15" s="5"/>
    </row>
    <row r="16" spans="1:9" ht="30" x14ac:dyDescent="0.25">
      <c r="A16" s="18">
        <v>6</v>
      </c>
      <c r="B16" s="23" t="s">
        <v>49</v>
      </c>
      <c r="C16" s="20" t="s">
        <v>15</v>
      </c>
      <c r="D16" s="6">
        <v>16</v>
      </c>
      <c r="E16" s="1">
        <f>+'[1]1-1'!P25*[1]ԾԱՎԱԼ!$I$5</f>
        <v>6.4115138136748344</v>
      </c>
      <c r="F16" s="1">
        <f t="shared" si="0"/>
        <v>102.58422101879735</v>
      </c>
      <c r="G16" s="5"/>
    </row>
    <row r="17" spans="1:7" ht="30" x14ac:dyDescent="0.25">
      <c r="A17" s="18">
        <v>7</v>
      </c>
      <c r="B17" s="23" t="s">
        <v>50</v>
      </c>
      <c r="C17" s="20" t="s">
        <v>15</v>
      </c>
      <c r="D17" s="15">
        <v>368</v>
      </c>
      <c r="E17" s="1">
        <f>+'[1]1-1'!P26*[1]ԾԱՎԱԼ!$I$5</f>
        <v>1.5670427212019911</v>
      </c>
      <c r="F17" s="1">
        <f t="shared" si="0"/>
        <v>576.67172140233276</v>
      </c>
      <c r="G17" s="5"/>
    </row>
    <row r="18" spans="1:7" ht="30" x14ac:dyDescent="0.25">
      <c r="A18" s="18">
        <v>8</v>
      </c>
      <c r="B18" s="23" t="s">
        <v>51</v>
      </c>
      <c r="C18" s="20" t="s">
        <v>27</v>
      </c>
      <c r="D18" s="6">
        <v>846.4</v>
      </c>
      <c r="E18" s="1">
        <f>+'[1]1-1'!P27*[1]ԾԱՎԱԼ!$I$5</f>
        <v>2.0121685519676427</v>
      </c>
      <c r="F18" s="1">
        <f t="shared" si="0"/>
        <v>1703.0994623854126</v>
      </c>
      <c r="G18" s="5"/>
    </row>
    <row r="19" spans="1:7" ht="30" x14ac:dyDescent="0.25">
      <c r="A19" s="18">
        <v>9</v>
      </c>
      <c r="B19" s="23" t="s">
        <v>52</v>
      </c>
      <c r="C19" s="20" t="s">
        <v>48</v>
      </c>
      <c r="D19" s="15">
        <v>368</v>
      </c>
      <c r="E19" s="1">
        <f>+'[1]1-1'!P28*[1]ԾԱՎԱԼ!$I$5</f>
        <v>8.0002195448274005</v>
      </c>
      <c r="F19" s="1">
        <f t="shared" si="0"/>
        <v>2944.0807924964834</v>
      </c>
      <c r="G19" s="5"/>
    </row>
    <row r="20" spans="1:7" ht="30" x14ac:dyDescent="0.25">
      <c r="A20" s="18">
        <v>10</v>
      </c>
      <c r="B20" s="23" t="s">
        <v>53</v>
      </c>
      <c r="C20" s="20" t="s">
        <v>48</v>
      </c>
      <c r="D20" s="15">
        <v>368</v>
      </c>
      <c r="E20" s="1">
        <f>+'[1]1-1'!P29*[1]ԾԱՎԱԼ!$I$5</f>
        <v>1.1880340188457397</v>
      </c>
      <c r="F20" s="1">
        <f t="shared" si="0"/>
        <v>437.19651893523218</v>
      </c>
      <c r="G20" s="5"/>
    </row>
    <row r="21" spans="1:7" ht="30" x14ac:dyDescent="0.25">
      <c r="A21" s="18">
        <v>11</v>
      </c>
      <c r="B21" s="23" t="s">
        <v>51</v>
      </c>
      <c r="C21" s="20" t="s">
        <v>27</v>
      </c>
      <c r="D21" s="6">
        <v>846.4</v>
      </c>
      <c r="E21" s="1">
        <f>+'[1]1-1'!P30*[1]ԾԱՎԱԼ!$I$5</f>
        <v>2.0121685519676427</v>
      </c>
      <c r="F21" s="1">
        <f t="shared" si="0"/>
        <v>1703.0994623854126</v>
      </c>
      <c r="G21" s="5"/>
    </row>
    <row r="22" spans="1:7" ht="30" x14ac:dyDescent="0.25">
      <c r="A22" s="18">
        <v>12</v>
      </c>
      <c r="B22" s="23" t="s">
        <v>30</v>
      </c>
      <c r="C22" s="20" t="s">
        <v>15</v>
      </c>
      <c r="D22" s="15">
        <v>45</v>
      </c>
      <c r="E22" s="1">
        <f>+'[1]1-1'!P31*[1]ԾԱՎԱԼ!$I$5</f>
        <v>7.6938165764098008</v>
      </c>
      <c r="F22" s="1">
        <f t="shared" si="0"/>
        <v>346.22174593844102</v>
      </c>
      <c r="G22" s="5"/>
    </row>
    <row r="23" spans="1:7" ht="30" x14ac:dyDescent="0.25">
      <c r="A23" s="18">
        <v>13</v>
      </c>
      <c r="B23" s="23" t="s">
        <v>12</v>
      </c>
      <c r="C23" s="20" t="s">
        <v>1</v>
      </c>
      <c r="D23" s="15">
        <v>45</v>
      </c>
      <c r="E23" s="1">
        <f>+'[1]1-1'!P32*[1]ԾԱՎԱԼ!$I$5</f>
        <v>7.9634864034503332</v>
      </c>
      <c r="F23" s="1">
        <f t="shared" si="0"/>
        <v>358.35688815526498</v>
      </c>
      <c r="G23" s="5"/>
    </row>
    <row r="24" spans="1:7" ht="18" x14ac:dyDescent="0.25">
      <c r="A24" s="18">
        <v>14</v>
      </c>
      <c r="B24" s="19" t="s">
        <v>54</v>
      </c>
      <c r="C24" s="20" t="s">
        <v>15</v>
      </c>
      <c r="D24" s="34">
        <v>183</v>
      </c>
      <c r="E24" s="1">
        <f>+'[1]1-1'!P33*[1]ԾԱՎԱԼ!$I$5</f>
        <v>7.9634864034503332</v>
      </c>
      <c r="F24" s="1">
        <f t="shared" si="0"/>
        <v>1457.318011831411</v>
      </c>
      <c r="G24" s="5"/>
    </row>
    <row r="25" spans="1:7" ht="18" x14ac:dyDescent="0.25">
      <c r="A25" s="18">
        <v>15</v>
      </c>
      <c r="B25" s="23" t="s">
        <v>32</v>
      </c>
      <c r="C25" s="20" t="s">
        <v>15</v>
      </c>
      <c r="D25" s="6">
        <v>462.5</v>
      </c>
      <c r="E25" s="1">
        <f>+'[1]1-1'!P34*[1]ԾԱՎԱԼ!$I$5</f>
        <v>5.5363153028373659</v>
      </c>
      <c r="F25" s="1">
        <f t="shared" si="0"/>
        <v>2560.5458275622818</v>
      </c>
      <c r="G25" s="5"/>
    </row>
    <row r="26" spans="1:7" ht="30" x14ac:dyDescent="0.25">
      <c r="A26" s="18">
        <v>16</v>
      </c>
      <c r="B26" s="16" t="s">
        <v>55</v>
      </c>
      <c r="C26" s="3" t="s">
        <v>15</v>
      </c>
      <c r="D26" s="34">
        <v>163</v>
      </c>
      <c r="E26" s="1">
        <f>+'[1]1-1'!P35*[1]ԾԱՎԱԼ!$I$5</f>
        <v>0.5141934840110548</v>
      </c>
      <c r="F26" s="1">
        <f t="shared" si="0"/>
        <v>83.813537893801936</v>
      </c>
      <c r="G26" s="5"/>
    </row>
    <row r="27" spans="1:7" ht="30" x14ac:dyDescent="0.25">
      <c r="A27" s="24">
        <v>17</v>
      </c>
      <c r="B27" s="25" t="s">
        <v>56</v>
      </c>
      <c r="C27" s="26" t="s">
        <v>14</v>
      </c>
      <c r="D27" s="27">
        <v>494</v>
      </c>
      <c r="E27" s="1">
        <f>+'[1]1-1'!P36*[1]ԾԱՎԱԼ!$I$5</f>
        <v>1.5234574125853495</v>
      </c>
      <c r="F27" s="1">
        <f t="shared" si="0"/>
        <v>752.58796181716264</v>
      </c>
      <c r="G27" s="5"/>
    </row>
    <row r="28" spans="1:7" ht="30" x14ac:dyDescent="0.25">
      <c r="A28" s="18">
        <v>18</v>
      </c>
      <c r="B28" s="23" t="s">
        <v>28</v>
      </c>
      <c r="C28" s="20" t="s">
        <v>14</v>
      </c>
      <c r="D28" s="15">
        <v>494</v>
      </c>
      <c r="E28" s="1">
        <f>+'[1]1-1'!P39*[1]ԾԱՎԱԼ!$I$5</f>
        <v>5.7796606064044349</v>
      </c>
      <c r="F28" s="1">
        <f t="shared" si="0"/>
        <v>2855.152339563791</v>
      </c>
      <c r="G28" s="5"/>
    </row>
    <row r="29" spans="1:7" ht="30" x14ac:dyDescent="0.25">
      <c r="A29" s="18">
        <v>19</v>
      </c>
      <c r="B29" s="23" t="s">
        <v>29</v>
      </c>
      <c r="C29" s="20" t="s">
        <v>14</v>
      </c>
      <c r="D29" s="15">
        <v>494</v>
      </c>
      <c r="E29" s="1">
        <f>+'[1]1-1'!P40*[1]ԾԱՎԱԼ!$I$5</f>
        <v>4.2616701155776004</v>
      </c>
      <c r="F29" s="1">
        <f t="shared" si="0"/>
        <v>2105.2650370953347</v>
      </c>
      <c r="G29" s="5"/>
    </row>
    <row r="30" spans="1:7" x14ac:dyDescent="0.25">
      <c r="A30" s="38" t="s">
        <v>36</v>
      </c>
      <c r="B30" s="38"/>
      <c r="C30" s="38"/>
      <c r="D30" s="6"/>
      <c r="E30" s="1"/>
      <c r="F30" s="1"/>
      <c r="G30" s="5"/>
    </row>
    <row r="31" spans="1:7" ht="45" x14ac:dyDescent="0.25">
      <c r="A31" s="18">
        <v>1</v>
      </c>
      <c r="B31" s="23" t="s">
        <v>31</v>
      </c>
      <c r="C31" s="20" t="s">
        <v>11</v>
      </c>
      <c r="D31" s="15">
        <v>645</v>
      </c>
      <c r="E31" s="1">
        <f>+'[1]1-1'!P42*[1]ԾԱՎԱԼ!$I$5</f>
        <v>9.0694924135213846</v>
      </c>
      <c r="F31" s="1">
        <f t="shared" si="0"/>
        <v>5849.8226067212927</v>
      </c>
      <c r="G31" s="5"/>
    </row>
    <row r="32" spans="1:7" ht="30" x14ac:dyDescent="0.25">
      <c r="A32" s="18">
        <v>2</v>
      </c>
      <c r="B32" s="23" t="s">
        <v>57</v>
      </c>
      <c r="C32" s="20" t="s">
        <v>11</v>
      </c>
      <c r="D32" s="15">
        <v>60</v>
      </c>
      <c r="E32" s="1">
        <f>+'[1]1-1'!P43*[1]ԾԱՎԱԼ!$I$5</f>
        <v>45.387817111044164</v>
      </c>
      <c r="F32" s="1">
        <f t="shared" si="0"/>
        <v>2723.26902666265</v>
      </c>
      <c r="G32" s="5"/>
    </row>
    <row r="33" spans="1:10" x14ac:dyDescent="0.25">
      <c r="A33" s="38" t="s">
        <v>37</v>
      </c>
      <c r="B33" s="38"/>
      <c r="C33" s="38"/>
      <c r="D33" s="15"/>
      <c r="E33" s="1"/>
      <c r="F33" s="1"/>
      <c r="G33" s="5"/>
    </row>
    <row r="34" spans="1:10" ht="34.5" customHeight="1" x14ac:dyDescent="0.25">
      <c r="A34" s="38" t="s">
        <v>58</v>
      </c>
      <c r="B34" s="38"/>
      <c r="C34" s="38"/>
      <c r="D34" s="15"/>
      <c r="E34" s="1"/>
      <c r="F34" s="1"/>
      <c r="G34" s="5"/>
    </row>
    <row r="35" spans="1:10" ht="45" x14ac:dyDescent="0.25">
      <c r="A35" s="18">
        <v>1</v>
      </c>
      <c r="B35" s="23" t="s">
        <v>59</v>
      </c>
      <c r="C35" s="20" t="s">
        <v>15</v>
      </c>
      <c r="D35" s="17">
        <v>5.8</v>
      </c>
      <c r="E35" s="1">
        <f>+'[1]1-1'!P46*[1]ԾԱՎԱԼ!$I$5</f>
        <v>34.756611616445312</v>
      </c>
      <c r="F35" s="1">
        <f t="shared" si="0"/>
        <v>201.5883473753828</v>
      </c>
      <c r="G35" s="5"/>
    </row>
    <row r="36" spans="1:10" ht="30" x14ac:dyDescent="0.25">
      <c r="A36" s="18">
        <v>2</v>
      </c>
      <c r="B36" s="23" t="s">
        <v>60</v>
      </c>
      <c r="C36" s="20" t="s">
        <v>15</v>
      </c>
      <c r="D36" s="11">
        <v>10</v>
      </c>
      <c r="E36" s="1">
        <f>+'[1]1-1'!P47*[1]ԾԱՎԱԼ!$I$5</f>
        <v>4.2831556198570038</v>
      </c>
      <c r="F36" s="1">
        <f t="shared" si="0"/>
        <v>42.831556198570041</v>
      </c>
      <c r="G36" s="5"/>
    </row>
    <row r="37" spans="1:10" ht="30" x14ac:dyDescent="0.25">
      <c r="A37" s="18">
        <v>3</v>
      </c>
      <c r="B37" s="23" t="s">
        <v>61</v>
      </c>
      <c r="C37" s="20" t="s">
        <v>27</v>
      </c>
      <c r="D37" s="6">
        <v>28.76</v>
      </c>
      <c r="E37" s="1">
        <f>+'[1]1-1'!P48*[1]ԾԱՎԱԼ!$I$5</f>
        <v>2.0121685519676427</v>
      </c>
      <c r="F37" s="1">
        <f t="shared" si="0"/>
        <v>57.869967554589408</v>
      </c>
      <c r="G37" s="5"/>
    </row>
    <row r="38" spans="1:10" ht="30" x14ac:dyDescent="0.25">
      <c r="A38" s="18">
        <v>4</v>
      </c>
      <c r="B38" s="23" t="s">
        <v>18</v>
      </c>
      <c r="C38" s="20" t="s">
        <v>15</v>
      </c>
      <c r="D38" s="17">
        <v>8.25</v>
      </c>
      <c r="E38" s="1">
        <f>+'[1]1-1'!P49*[1]ԾԱՎԱԼ!$I$5</f>
        <v>41.859479122490363</v>
      </c>
      <c r="F38" s="1">
        <f t="shared" si="0"/>
        <v>345.34070276054547</v>
      </c>
      <c r="G38" s="5"/>
    </row>
    <row r="39" spans="1:10" ht="30" x14ac:dyDescent="0.25">
      <c r="A39" s="21">
        <v>5</v>
      </c>
      <c r="B39" s="16" t="s">
        <v>19</v>
      </c>
      <c r="C39" s="3" t="s">
        <v>15</v>
      </c>
      <c r="D39" s="6">
        <v>16.5</v>
      </c>
      <c r="E39" s="1">
        <f>+'[1]1-1'!P50*[1]ԾԱՎԱԼ!$I$5</f>
        <v>85.356296122447034</v>
      </c>
      <c r="F39" s="1">
        <f t="shared" si="0"/>
        <v>1408.3788860203761</v>
      </c>
      <c r="G39" s="5"/>
    </row>
    <row r="40" spans="1:10" ht="30" x14ac:dyDescent="0.25">
      <c r="A40" s="18">
        <v>6</v>
      </c>
      <c r="B40" s="23" t="s">
        <v>16</v>
      </c>
      <c r="C40" s="20" t="s">
        <v>1</v>
      </c>
      <c r="D40" s="17">
        <v>16.07</v>
      </c>
      <c r="E40" s="1">
        <f>+'[1]1-1'!P54*[1]ԾԱՎԱԼ!$I$5</f>
        <v>50.01637390018773</v>
      </c>
      <c r="F40" s="1">
        <f t="shared" si="0"/>
        <v>803.76312857601681</v>
      </c>
      <c r="G40" s="5"/>
    </row>
    <row r="41" spans="1:10" x14ac:dyDescent="0.25">
      <c r="A41" s="18">
        <v>7</v>
      </c>
      <c r="B41" s="23" t="s">
        <v>20</v>
      </c>
      <c r="C41" s="20" t="s">
        <v>0</v>
      </c>
      <c r="D41" s="15">
        <v>25</v>
      </c>
      <c r="E41" s="1">
        <f>+'[1]1-1'!P55*[1]ԾԱՎԱԼ!$I$5</f>
        <v>30.437101932280669</v>
      </c>
      <c r="F41" s="1">
        <f t="shared" si="0"/>
        <v>760.92754830701676</v>
      </c>
      <c r="G41" s="5"/>
    </row>
    <row r="42" spans="1:10" x14ac:dyDescent="0.25">
      <c r="A42" s="18">
        <v>8</v>
      </c>
      <c r="B42" s="23" t="s">
        <v>21</v>
      </c>
      <c r="C42" s="20" t="s">
        <v>0</v>
      </c>
      <c r="D42" s="15">
        <v>2</v>
      </c>
      <c r="E42" s="1">
        <f>+'[1]1-1'!P56*[1]ԾԱՎԱԼ!$I$5</f>
        <v>42.611942705192938</v>
      </c>
      <c r="F42" s="1">
        <f t="shared" si="0"/>
        <v>85.223885410385876</v>
      </c>
      <c r="G42" s="5"/>
    </row>
    <row r="43" spans="1:10" x14ac:dyDescent="0.25">
      <c r="A43" s="18">
        <v>9</v>
      </c>
      <c r="B43" s="23" t="s">
        <v>22</v>
      </c>
      <c r="C43" s="20" t="s">
        <v>0</v>
      </c>
      <c r="D43" s="15">
        <v>20</v>
      </c>
      <c r="E43" s="1">
        <f>+'[1]1-1'!P57*[1]ԾԱՎԱԼ!$I$5</f>
        <v>31.958957028894705</v>
      </c>
      <c r="F43" s="1">
        <f t="shared" si="0"/>
        <v>639.17914057789415</v>
      </c>
      <c r="G43" s="5"/>
    </row>
    <row r="44" spans="1:10" ht="30" x14ac:dyDescent="0.25">
      <c r="A44" s="18">
        <v>10</v>
      </c>
      <c r="B44" s="23" t="s">
        <v>38</v>
      </c>
      <c r="C44" s="20" t="s">
        <v>0</v>
      </c>
      <c r="D44" s="15">
        <v>25</v>
      </c>
      <c r="E44" s="1">
        <f>+'[1]1-1'!P58*[1]ԾԱՎԱԼ!$I$5</f>
        <v>126.31397301896477</v>
      </c>
      <c r="F44" s="1">
        <f t="shared" si="0"/>
        <v>3157.8493254741193</v>
      </c>
      <c r="G44" s="5"/>
    </row>
    <row r="45" spans="1:10" x14ac:dyDescent="0.25">
      <c r="A45" s="18">
        <v>11</v>
      </c>
      <c r="B45" s="23" t="s">
        <v>39</v>
      </c>
      <c r="C45" s="20" t="s">
        <v>40</v>
      </c>
      <c r="D45" s="6">
        <v>180</v>
      </c>
      <c r="E45" s="1">
        <f>+'[1]1-1'!P59*[1]ԾԱՎԱԼ!$I$5</f>
        <v>0.72896859127812197</v>
      </c>
      <c r="F45" s="1">
        <f t="shared" si="0"/>
        <v>131.21434643006197</v>
      </c>
      <c r="G45" s="5"/>
      <c r="H45" s="32"/>
      <c r="I45" s="32"/>
      <c r="J45" s="33"/>
    </row>
    <row r="46" spans="1:10" ht="30" x14ac:dyDescent="0.25">
      <c r="A46" s="24">
        <v>12</v>
      </c>
      <c r="B46" s="22" t="s">
        <v>23</v>
      </c>
      <c r="C46" s="9" t="s">
        <v>10</v>
      </c>
      <c r="D46" s="35">
        <v>0.18</v>
      </c>
      <c r="E46" s="1">
        <f>+'[1]1-1'!P60*[1]ԾԱՎԱԼ!$I$5</f>
        <v>20.06186229903928</v>
      </c>
      <c r="F46" s="1">
        <f t="shared" si="0"/>
        <v>3.6111352138270703</v>
      </c>
      <c r="G46" s="5"/>
    </row>
    <row r="47" spans="1:10" ht="30" x14ac:dyDescent="0.25">
      <c r="A47" s="8">
        <v>13</v>
      </c>
      <c r="B47" s="16" t="s">
        <v>62</v>
      </c>
      <c r="C47" s="3" t="s">
        <v>1</v>
      </c>
      <c r="D47" s="17">
        <v>0.4</v>
      </c>
      <c r="E47" s="1">
        <f>+'[1]1-1'!P62*[1]ԾԱՎԱԼ!$I$5</f>
        <v>115.50860036080958</v>
      </c>
      <c r="F47" s="1">
        <f t="shared" si="0"/>
        <v>46.203440144323835</v>
      </c>
      <c r="G47" s="5"/>
    </row>
    <row r="48" spans="1:10" ht="30" x14ac:dyDescent="0.25">
      <c r="A48" s="8">
        <v>14</v>
      </c>
      <c r="B48" s="28" t="s">
        <v>63</v>
      </c>
      <c r="C48" s="8" t="s">
        <v>64</v>
      </c>
      <c r="D48" s="6">
        <v>2.1</v>
      </c>
      <c r="E48" s="1">
        <f>+'[1]1-1'!P64*[1]ԾԱՎԱԼ!$I$5</f>
        <v>2.5056618812511333</v>
      </c>
      <c r="F48" s="1">
        <f t="shared" si="0"/>
        <v>5.2618899506273804</v>
      </c>
      <c r="G48" s="5"/>
    </row>
    <row r="49" spans="1:7" ht="30" x14ac:dyDescent="0.25">
      <c r="A49" s="18">
        <v>15</v>
      </c>
      <c r="B49" s="23" t="s">
        <v>13</v>
      </c>
      <c r="C49" s="20" t="s">
        <v>14</v>
      </c>
      <c r="D49" s="15">
        <v>125</v>
      </c>
      <c r="E49" s="1">
        <f>+'[1]1-1'!P65*[1]ԾԱՎԱԼ!$I$5</f>
        <v>1.1422307588299654</v>
      </c>
      <c r="F49" s="1">
        <f t="shared" si="0"/>
        <v>142.77884485374568</v>
      </c>
      <c r="G49" s="5"/>
    </row>
    <row r="50" spans="1:7" x14ac:dyDescent="0.25">
      <c r="A50" s="8"/>
      <c r="B50" s="10" t="s">
        <v>41</v>
      </c>
      <c r="C50" s="3"/>
      <c r="D50" s="6"/>
      <c r="E50" s="6"/>
      <c r="F50" s="36">
        <f>SUM(F11:F49)</f>
        <v>35449.705726103122</v>
      </c>
      <c r="G50" s="36">
        <f>+F50*100/$F$76</f>
        <v>74.92062772058307</v>
      </c>
    </row>
    <row r="51" spans="1:7" ht="23.25" customHeight="1" x14ac:dyDescent="0.25">
      <c r="A51" s="39" t="s">
        <v>65</v>
      </c>
      <c r="B51" s="39"/>
      <c r="C51" s="39"/>
      <c r="D51" s="14"/>
      <c r="E51" s="1"/>
      <c r="F51" s="1"/>
      <c r="G51" s="5"/>
    </row>
    <row r="52" spans="1:7" x14ac:dyDescent="0.25">
      <c r="A52" s="38" t="s">
        <v>42</v>
      </c>
      <c r="B52" s="38"/>
      <c r="C52" s="38"/>
      <c r="D52" s="15"/>
      <c r="E52" s="1"/>
      <c r="F52" s="1"/>
      <c r="G52" s="5"/>
    </row>
    <row r="53" spans="1:7" x14ac:dyDescent="0.25">
      <c r="A53" s="18">
        <v>1</v>
      </c>
      <c r="B53" s="23" t="s">
        <v>25</v>
      </c>
      <c r="C53" s="20" t="s">
        <v>26</v>
      </c>
      <c r="D53" s="15">
        <v>336</v>
      </c>
      <c r="E53" s="1">
        <f>+'[1]1-2'!P20*[1]ԾԱՎԱԼ!$I$5</f>
        <v>0.44001207496550704</v>
      </c>
      <c r="F53" s="1">
        <f>+E53*D53</f>
        <v>147.84405718841037</v>
      </c>
      <c r="G53" s="5"/>
    </row>
    <row r="54" spans="1:7" ht="45.75" x14ac:dyDescent="0.25">
      <c r="A54" s="18">
        <v>2</v>
      </c>
      <c r="B54" s="23" t="s">
        <v>45</v>
      </c>
      <c r="C54" s="20" t="s">
        <v>15</v>
      </c>
      <c r="D54" s="6">
        <v>10</v>
      </c>
      <c r="E54" s="1">
        <f>+'[1]1-2'!P21*[1]ԾԱՎԱԼ!$I$5</f>
        <v>5.8849310163385695</v>
      </c>
      <c r="F54" s="1">
        <f>+E54*D54</f>
        <v>58.849310163385695</v>
      </c>
      <c r="G54" s="5"/>
    </row>
    <row r="55" spans="1:7" ht="45" x14ac:dyDescent="0.25">
      <c r="A55" s="18">
        <v>3</v>
      </c>
      <c r="B55" s="23" t="s">
        <v>35</v>
      </c>
      <c r="C55" s="20" t="s">
        <v>15</v>
      </c>
      <c r="D55" s="15">
        <v>40</v>
      </c>
      <c r="E55" s="1">
        <f>+'[1]1-2'!P22*[1]ԾԱՎԱԼ!$I$5</f>
        <v>1.1880340188457397</v>
      </c>
      <c r="F55" s="1">
        <f>+E55*D55</f>
        <v>47.521360753829583</v>
      </c>
      <c r="G55" s="5"/>
    </row>
    <row r="56" spans="1:7" ht="30" x14ac:dyDescent="0.25">
      <c r="A56" s="18">
        <v>4</v>
      </c>
      <c r="B56" s="23" t="s">
        <v>46</v>
      </c>
      <c r="C56" s="20" t="s">
        <v>10</v>
      </c>
      <c r="D56" s="6">
        <v>76</v>
      </c>
      <c r="E56" s="1">
        <f>+'[1]1-2'!P23*[1]ԾԱՎԱԼ!$I$5</f>
        <v>2.0121685519676427</v>
      </c>
      <c r="F56" s="1">
        <f>+E56*D56</f>
        <v>152.92480994954084</v>
      </c>
      <c r="G56" s="5"/>
    </row>
    <row r="57" spans="1:7" ht="30" x14ac:dyDescent="0.25">
      <c r="A57" s="18">
        <v>5</v>
      </c>
      <c r="B57" s="23" t="s">
        <v>47</v>
      </c>
      <c r="C57" s="20" t="s">
        <v>48</v>
      </c>
      <c r="D57" s="15">
        <v>42</v>
      </c>
      <c r="E57" s="1">
        <f>+'[1]1-2'!P24*[1]ԾԱՎԱԼ!$I$5</f>
        <v>0.93809322881635304</v>
      </c>
      <c r="F57" s="1">
        <f t="shared" ref="F57:F74" si="1">+E57*D57</f>
        <v>39.399915610286826</v>
      </c>
      <c r="G57" s="5"/>
    </row>
    <row r="58" spans="1:7" ht="30" x14ac:dyDescent="0.25">
      <c r="A58" s="18">
        <v>6</v>
      </c>
      <c r="B58" s="23" t="s">
        <v>49</v>
      </c>
      <c r="C58" s="20" t="s">
        <v>15</v>
      </c>
      <c r="D58" s="6">
        <v>5</v>
      </c>
      <c r="E58" s="1">
        <f>+'[1]1-2'!P25*[1]ԾԱՎԱԼ!$I$5</f>
        <v>6.4115138136748344</v>
      </c>
      <c r="F58" s="1">
        <f t="shared" si="1"/>
        <v>32.057569068374171</v>
      </c>
      <c r="G58" s="5"/>
    </row>
    <row r="59" spans="1:7" ht="30" x14ac:dyDescent="0.25">
      <c r="A59" s="18">
        <v>7</v>
      </c>
      <c r="B59" s="23" t="s">
        <v>50</v>
      </c>
      <c r="C59" s="20" t="s">
        <v>15</v>
      </c>
      <c r="D59" s="15">
        <v>202</v>
      </c>
      <c r="E59" s="1">
        <f>+'[1]1-2'!P26*[1]ԾԱՎԱԼ!$I$5</f>
        <v>1.5670427212019911</v>
      </c>
      <c r="F59" s="1">
        <f t="shared" si="1"/>
        <v>316.54262968280221</v>
      </c>
      <c r="G59" s="5"/>
    </row>
    <row r="60" spans="1:7" ht="30" x14ac:dyDescent="0.25">
      <c r="A60" s="18">
        <v>8</v>
      </c>
      <c r="B60" s="23" t="s">
        <v>51</v>
      </c>
      <c r="C60" s="20" t="s">
        <v>27</v>
      </c>
      <c r="D60" s="6">
        <v>464.6</v>
      </c>
      <c r="E60" s="1">
        <f>+'[1]1-2'!P27*[1]ԾԱՎԱԼ!$I$5</f>
        <v>2.0121685519676427</v>
      </c>
      <c r="F60" s="1">
        <f t="shared" si="1"/>
        <v>934.85350924416684</v>
      </c>
      <c r="G60" s="5"/>
    </row>
    <row r="61" spans="1:7" ht="30" x14ac:dyDescent="0.25">
      <c r="A61" s="18">
        <v>9</v>
      </c>
      <c r="B61" s="23" t="s">
        <v>52</v>
      </c>
      <c r="C61" s="20" t="s">
        <v>48</v>
      </c>
      <c r="D61" s="15">
        <v>195</v>
      </c>
      <c r="E61" s="1">
        <f>+'[1]1-2'!P28*[1]ԾԱՎԱԼ!$I$5</f>
        <v>8.0002195448274005</v>
      </c>
      <c r="F61" s="1">
        <f t="shared" si="1"/>
        <v>1560.0428112413431</v>
      </c>
      <c r="G61" s="5"/>
    </row>
    <row r="62" spans="1:7" ht="30" x14ac:dyDescent="0.25">
      <c r="A62" s="18">
        <v>10</v>
      </c>
      <c r="B62" s="23" t="s">
        <v>53</v>
      </c>
      <c r="C62" s="20" t="s">
        <v>48</v>
      </c>
      <c r="D62" s="15">
        <v>195</v>
      </c>
      <c r="E62" s="1">
        <f>+'[1]1-2'!P29*[1]ԾԱՎԱԼ!$I$5</f>
        <v>1.1880340188457397</v>
      </c>
      <c r="F62" s="1">
        <f t="shared" si="1"/>
        <v>231.66663367491924</v>
      </c>
      <c r="G62" s="5"/>
    </row>
    <row r="63" spans="1:7" ht="30" x14ac:dyDescent="0.25">
      <c r="A63" s="18">
        <v>11</v>
      </c>
      <c r="B63" s="23" t="s">
        <v>51</v>
      </c>
      <c r="C63" s="20" t="s">
        <v>27</v>
      </c>
      <c r="D63" s="6">
        <v>448.5</v>
      </c>
      <c r="E63" s="1">
        <f>+'[1]1-2'!P30*[1]ԾԱՎԱԼ!$I$5</f>
        <v>2.0121685519676427</v>
      </c>
      <c r="F63" s="1">
        <f t="shared" si="1"/>
        <v>902.45759555748771</v>
      </c>
      <c r="G63" s="5"/>
    </row>
    <row r="64" spans="1:7" ht="30" x14ac:dyDescent="0.25">
      <c r="A64" s="18">
        <v>12</v>
      </c>
      <c r="B64" s="23" t="s">
        <v>30</v>
      </c>
      <c r="C64" s="20" t="s">
        <v>15</v>
      </c>
      <c r="D64" s="15">
        <v>19</v>
      </c>
      <c r="E64" s="1">
        <f>+'[1]1-2'!P31*[1]ԾԱՎԱԼ!$I$5</f>
        <v>7.6938165764098008</v>
      </c>
      <c r="F64" s="1">
        <f t="shared" si="1"/>
        <v>146.1825149517862</v>
      </c>
      <c r="G64" s="5"/>
    </row>
    <row r="65" spans="1:7" ht="30" x14ac:dyDescent="0.25">
      <c r="A65" s="18">
        <v>13</v>
      </c>
      <c r="B65" s="23" t="s">
        <v>12</v>
      </c>
      <c r="C65" s="20" t="s">
        <v>1</v>
      </c>
      <c r="D65" s="15">
        <v>19</v>
      </c>
      <c r="E65" s="1">
        <f>+'[1]1-2'!P32*[1]ԾԱՎԱԼ!$I$5</f>
        <v>7.9634864034503332</v>
      </c>
      <c r="F65" s="1">
        <f t="shared" si="1"/>
        <v>151.30624166555634</v>
      </c>
      <c r="G65" s="5"/>
    </row>
    <row r="66" spans="1:7" ht="18" x14ac:dyDescent="0.25">
      <c r="A66" s="18">
        <v>14</v>
      </c>
      <c r="B66" s="19" t="s">
        <v>54</v>
      </c>
      <c r="C66" s="20" t="s">
        <v>15</v>
      </c>
      <c r="D66" s="34">
        <v>62</v>
      </c>
      <c r="E66" s="1">
        <f>+'[1]1-2'!P33*[1]ԾԱՎԱԼ!$I$5</f>
        <v>7.9634864034503332</v>
      </c>
      <c r="F66" s="1">
        <f t="shared" si="1"/>
        <v>493.73615701392066</v>
      </c>
      <c r="G66" s="5"/>
    </row>
    <row r="67" spans="1:7" ht="18" x14ac:dyDescent="0.25">
      <c r="A67" s="18">
        <v>15</v>
      </c>
      <c r="B67" s="23" t="s">
        <v>32</v>
      </c>
      <c r="C67" s="20" t="s">
        <v>15</v>
      </c>
      <c r="D67" s="6">
        <v>312</v>
      </c>
      <c r="E67" s="1">
        <f>+'[1]1-2'!P34*[1]ԾԱՎԱԼ!$I$5</f>
        <v>5.5363153028373659</v>
      </c>
      <c r="F67" s="1">
        <f t="shared" si="1"/>
        <v>1727.3303744852583</v>
      </c>
      <c r="G67" s="5"/>
    </row>
    <row r="68" spans="1:7" ht="30" x14ac:dyDescent="0.25">
      <c r="A68" s="18">
        <v>16</v>
      </c>
      <c r="B68" s="16" t="s">
        <v>55</v>
      </c>
      <c r="C68" s="3" t="s">
        <v>15</v>
      </c>
      <c r="D68" s="34">
        <v>47</v>
      </c>
      <c r="E68" s="1">
        <f>+'[1]1-2'!P35*[1]ԾԱՎԱԼ!$I$5</f>
        <v>0.5141934840110548</v>
      </c>
      <c r="F68" s="1">
        <f t="shared" si="1"/>
        <v>24.167093748519576</v>
      </c>
      <c r="G68" s="5"/>
    </row>
    <row r="69" spans="1:7" ht="30" x14ac:dyDescent="0.25">
      <c r="A69" s="24">
        <v>17</v>
      </c>
      <c r="B69" s="25" t="s">
        <v>56</v>
      </c>
      <c r="C69" s="26" t="s">
        <v>14</v>
      </c>
      <c r="D69" s="27">
        <v>202</v>
      </c>
      <c r="E69" s="1">
        <f>+'[1]1-2'!P36*[1]ԾԱՎԱԼ!$I$5</f>
        <v>1.5234574125853495</v>
      </c>
      <c r="F69" s="1">
        <f t="shared" si="1"/>
        <v>307.7383973422406</v>
      </c>
      <c r="G69" s="5"/>
    </row>
    <row r="70" spans="1:7" ht="30" x14ac:dyDescent="0.25">
      <c r="A70" s="18">
        <v>18</v>
      </c>
      <c r="B70" s="23" t="s">
        <v>28</v>
      </c>
      <c r="C70" s="20" t="s">
        <v>14</v>
      </c>
      <c r="D70" s="15">
        <v>202</v>
      </c>
      <c r="E70" s="1">
        <f>+'[1]1-2'!P39*[1]ԾԱՎԱԼ!$I$5</f>
        <v>5.7796606064044349</v>
      </c>
      <c r="F70" s="1">
        <f t="shared" si="1"/>
        <v>1167.4914424936958</v>
      </c>
      <c r="G70" s="5"/>
    </row>
    <row r="71" spans="1:7" ht="30" x14ac:dyDescent="0.25">
      <c r="A71" s="18">
        <v>19</v>
      </c>
      <c r="B71" s="23" t="s">
        <v>29</v>
      </c>
      <c r="C71" s="20" t="s">
        <v>14</v>
      </c>
      <c r="D71" s="15">
        <v>202</v>
      </c>
      <c r="E71" s="1">
        <f>+'[1]1-2'!P40*[1]ԾԱՎԱԼ!$I$5</f>
        <v>4.2616701155776004</v>
      </c>
      <c r="F71" s="1">
        <f t="shared" si="1"/>
        <v>860.85736334667524</v>
      </c>
      <c r="G71" s="5"/>
    </row>
    <row r="72" spans="1:7" x14ac:dyDescent="0.25">
      <c r="A72" s="38" t="s">
        <v>43</v>
      </c>
      <c r="B72" s="38"/>
      <c r="C72" s="38"/>
      <c r="D72" s="6"/>
      <c r="E72" s="1"/>
      <c r="F72" s="1"/>
      <c r="G72" s="5"/>
    </row>
    <row r="73" spans="1:7" ht="45" x14ac:dyDescent="0.25">
      <c r="A73" s="18">
        <v>1</v>
      </c>
      <c r="B73" s="23" t="s">
        <v>66</v>
      </c>
      <c r="C73" s="20" t="s">
        <v>11</v>
      </c>
      <c r="D73" s="15">
        <v>270</v>
      </c>
      <c r="E73" s="1">
        <f>+'[1]1-2'!P42*[1]ԾԱՎԱԼ!$I$5</f>
        <v>4.548747494988949</v>
      </c>
      <c r="F73" s="1">
        <f t="shared" si="1"/>
        <v>1228.1618236470163</v>
      </c>
      <c r="G73" s="5"/>
    </row>
    <row r="74" spans="1:7" x14ac:dyDescent="0.25">
      <c r="A74" s="18">
        <v>2</v>
      </c>
      <c r="B74" s="23" t="s">
        <v>70</v>
      </c>
      <c r="C74" s="20" t="s">
        <v>67</v>
      </c>
      <c r="D74" s="15">
        <v>45</v>
      </c>
      <c r="E74" s="1">
        <f>+'[1]1-2'!P43*[1]ԾԱՎԱԼ!$I$5</f>
        <v>29.678038168453615</v>
      </c>
      <c r="F74" s="1">
        <f t="shared" si="1"/>
        <v>1335.5117175804126</v>
      </c>
      <c r="G74" s="5"/>
    </row>
    <row r="75" spans="1:7" x14ac:dyDescent="0.25">
      <c r="A75" s="8"/>
      <c r="B75" s="10" t="s">
        <v>68</v>
      </c>
      <c r="C75" s="3"/>
      <c r="D75" s="6"/>
      <c r="E75" s="6"/>
      <c r="F75" s="36">
        <f>SUM(F53:F74)</f>
        <v>11866.643328409627</v>
      </c>
      <c r="G75" s="36">
        <f>+F75*100/$F$76</f>
        <v>25.079372279416937</v>
      </c>
    </row>
    <row r="76" spans="1:7" x14ac:dyDescent="0.25">
      <c r="A76" s="7"/>
      <c r="B76" s="10" t="s">
        <v>69</v>
      </c>
      <c r="C76" s="9"/>
      <c r="D76" s="11"/>
      <c r="E76" s="1"/>
      <c r="F76" s="37">
        <f>+F50+F75</f>
        <v>47316.34905451275</v>
      </c>
      <c r="G76" s="36">
        <f>+G50+G75</f>
        <v>100</v>
      </c>
    </row>
    <row r="77" spans="1:7" x14ac:dyDescent="0.25">
      <c r="A77" s="7"/>
      <c r="B77" s="10" t="s">
        <v>24</v>
      </c>
      <c r="C77" s="9"/>
      <c r="D77" s="11"/>
      <c r="E77" s="1"/>
      <c r="F77" s="37">
        <f>+F76*0.2</f>
        <v>9463.2698109025496</v>
      </c>
      <c r="G77" s="5"/>
    </row>
    <row r="78" spans="1:7" x14ac:dyDescent="0.25">
      <c r="A78" s="7"/>
      <c r="B78" s="10" t="s">
        <v>17</v>
      </c>
      <c r="C78" s="9"/>
      <c r="D78" s="11"/>
      <c r="E78" s="1"/>
      <c r="F78" s="37">
        <f>SUM(F76:F77)</f>
        <v>56779.618865415301</v>
      </c>
      <c r="G78" s="5"/>
    </row>
  </sheetData>
  <mergeCells count="10">
    <mergeCell ref="A72:C72"/>
    <mergeCell ref="A2:G2"/>
    <mergeCell ref="B4:F4"/>
    <mergeCell ref="A9:C9"/>
    <mergeCell ref="A10:C10"/>
    <mergeCell ref="A30:C30"/>
    <mergeCell ref="A33:C33"/>
    <mergeCell ref="A34:C34"/>
    <mergeCell ref="A51:C51"/>
    <mergeCell ref="A52:C52"/>
  </mergeCells>
  <printOptions horizontalCentered="1"/>
  <pageMargins left="0.59055118110236227" right="0.19685039370078741" top="0.51181102362204722" bottom="0.47244094488188981" header="0.19685039370078741" footer="0.2362204724409449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Բաժին I</vt:lpstr>
      <vt:lpstr>'Բաժին I'!Заголовки_для_печати</vt:lpstr>
      <vt:lpstr>'Բաժին I'!Область_печати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User</cp:lastModifiedBy>
  <cp:lastPrinted>2024-07-24T12:01:30Z</cp:lastPrinted>
  <dcterms:created xsi:type="dcterms:W3CDTF">2015-06-05T18:17:20Z</dcterms:created>
  <dcterms:modified xsi:type="dcterms:W3CDTF">2026-02-03T08:52:09Z</dcterms:modified>
</cp:coreProperties>
</file>